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1 GIOVANI SMART 2.0\4. LINEE GUIDA\ALLEGATI\"/>
    </mc:Choice>
  </mc:AlternateContent>
  <xr:revisionPtr revIDLastSave="0" documentId="13_ncr:1_{991549C7-98A7-4B8D-888B-0854F9830558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All. 14" sheetId="2" r:id="rId1"/>
  </sheets>
  <definedNames>
    <definedName name="_xlnm.Print_Area" localSheetId="0">'All. 14'!$B$2:$I$65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2" l="1"/>
  <c r="H28" i="2"/>
  <c r="H26" i="2"/>
  <c r="H17" i="2"/>
  <c r="H60" i="2" s="1"/>
  <c r="H27" i="2" l="1"/>
  <c r="H31" i="2"/>
  <c r="H32" i="2"/>
  <c r="H34" i="2" l="1"/>
  <c r="H36" i="2" s="1"/>
  <c r="H45" i="2" l="1"/>
  <c r="H48" i="2"/>
  <c r="H39" i="2"/>
  <c r="H42" i="2" l="1"/>
  <c r="H58" i="2" s="1"/>
  <c r="H51" i="2"/>
  <c r="H62" i="2" l="1"/>
</calcChain>
</file>

<file path=xl/sharedStrings.xml><?xml version="1.0" encoding="utf-8"?>
<sst xmlns="http://schemas.openxmlformats.org/spreadsheetml/2006/main" count="50" uniqueCount="49">
  <si>
    <t>Dati relativi al Progetto</t>
  </si>
  <si>
    <t>Cognome e nome</t>
  </si>
  <si>
    <t>Società</t>
  </si>
  <si>
    <t>Monte ore contattuale</t>
  </si>
  <si>
    <t>Contratto applicato</t>
  </si>
  <si>
    <t>Livello contrattuale</t>
  </si>
  <si>
    <t>CALCOLO MONTE ORE ANNUO RENDICONTABILE</t>
  </si>
  <si>
    <t>Ore di lavoro annue standard</t>
  </si>
  <si>
    <t>n.</t>
  </si>
  <si>
    <t>Monte Ore Annuo Rendicontabile</t>
  </si>
  <si>
    <t>RETRIBUZIONE DIRETTA</t>
  </si>
  <si>
    <t>+ Paga Base Mensile da CCNL</t>
  </si>
  <si>
    <t>+ Contingenza</t>
  </si>
  <si>
    <t>+ Scatti di anzianità</t>
  </si>
  <si>
    <t>+ indennità di funzione</t>
  </si>
  <si>
    <t>+ 2° elemento EDR</t>
  </si>
  <si>
    <t>= Paga mensile contrattuale</t>
  </si>
  <si>
    <t>n. 12 mensilità contrattuali</t>
  </si>
  <si>
    <t>= TOTALE RETRIBUZIONE DIRETTA</t>
  </si>
  <si>
    <t>RETRIBUZIONE INDIRETTA</t>
  </si>
  <si>
    <t xml:space="preserve">+ Festività retribuite </t>
  </si>
  <si>
    <t>+ Mensilità aggiuntive (13a ed eventualmente 14a)</t>
  </si>
  <si>
    <t>+ alte voci non comprese nelle precedenti</t>
  </si>
  <si>
    <t>= TOTALE RETRIBUZIONE INDIRETTA</t>
  </si>
  <si>
    <t>TOTALE RETRIBUZIONE ANNUA DIRETTA + INDIRETTA</t>
  </si>
  <si>
    <t>TRATTAMENTO DI FINE RAPPORTO</t>
  </si>
  <si>
    <t>+ TRF (quota dell'anno)</t>
  </si>
  <si>
    <t xml:space="preserve"> RETRIBUZIONE ANNUA LORDA DEL DIPENDENTE</t>
  </si>
  <si>
    <t>ONERI CONTRIBUTIVI ( a carico dell'azienda)</t>
  </si>
  <si>
    <t>+ INPS</t>
  </si>
  <si>
    <t>+ INAIL</t>
  </si>
  <si>
    <t>+ 1% INAIL aggiuntivo</t>
  </si>
  <si>
    <t>+ Altre Casse di Previdenza</t>
  </si>
  <si>
    <t>= TOTALE ONERI CONTRIBUTIVI ANNUI</t>
  </si>
  <si>
    <t xml:space="preserve">INCIDENZA ORARIA ONERI CONTRIBUTIVI COMPLESSIVI </t>
  </si>
  <si>
    <t>IRAP A CARICO DELL'ENTE (Quota annua) (*)</t>
  </si>
  <si>
    <t xml:space="preserve">IMPONIBILE AI FINI IRAP </t>
  </si>
  <si>
    <t>+ IRAP</t>
  </si>
  <si>
    <t>INCIDENZA ORARIA IRAP</t>
  </si>
  <si>
    <t xml:space="preserve">RETRIBUZIONE ANNUA COMPLESSIVA </t>
  </si>
  <si>
    <t>+ alte voci non comprese nelle precedenti (indennità Pg PIS)</t>
  </si>
  <si>
    <t xml:space="preserve">PROSPETTO DI CALCOLO DEL COSTO ORARIO SU BASE ANNUA DEL PERSONALE DIPENDENTE  </t>
  </si>
  <si>
    <t>contr. INPS c/ditta aggiuntivo per T.DET. (1,4%)</t>
  </si>
  <si>
    <t>+ Fondo sanitario (comprensiva +10% contributi)</t>
  </si>
  <si>
    <t>+   rivalutazioneTRF (quota dell'anno)</t>
  </si>
  <si>
    <t>ALTRI ONERI</t>
  </si>
  <si>
    <t>Oneri per la sicurezza</t>
  </si>
  <si>
    <t xml:space="preserve">COSTO ORARIO ANNUO COMPLESSIVO  </t>
  </si>
  <si>
    <t>BANDO “GIOVANI SMART 2.0” - D.D.F.S DEL 14.05.2024, N. 7351 
CUP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</si>
</sst>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right" vertical="center"/>
    </xf>
    <xf numFmtId="49" fontId="4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vertical="center"/>
    </xf>
    <xf numFmtId="49" fontId="3" fillId="2" borderId="18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2" borderId="25" xfId="0" applyNumberFormat="1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2" fontId="7" fillId="2" borderId="2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2" fontId="3" fillId="2" borderId="27" xfId="0" applyNumberFormat="1" applyFont="1" applyFill="1" applyBorder="1" applyAlignment="1">
      <alignment horizontal="right" vertical="center"/>
    </xf>
    <xf numFmtId="49" fontId="4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right" vertical="center"/>
    </xf>
    <xf numFmtId="2" fontId="3" fillId="2" borderId="24" xfId="0" applyNumberFormat="1" applyFont="1" applyFill="1" applyBorder="1" applyAlignment="1">
      <alignment horizontal="right" vertical="center"/>
    </xf>
    <xf numFmtId="49" fontId="3" fillId="2" borderId="6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49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3" fillId="2" borderId="26" xfId="0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2" fontId="8" fillId="4" borderId="37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vertical="center"/>
    </xf>
    <xf numFmtId="49" fontId="4" fillId="0" borderId="23" xfId="0" applyNumberFormat="1" applyFont="1" applyBorder="1" applyAlignment="1">
      <alignment vertical="center"/>
    </xf>
    <xf numFmtId="2" fontId="2" fillId="0" borderId="2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2" fillId="4" borderId="25" xfId="0" applyNumberFormat="1" applyFont="1" applyFill="1" applyBorder="1" applyAlignment="1">
      <alignment horizontal="left" vertical="center"/>
    </xf>
    <xf numFmtId="49" fontId="2" fillId="4" borderId="26" xfId="0" applyNumberFormat="1" applyFont="1" applyFill="1" applyBorder="1" applyAlignment="1">
      <alignment horizontal="left" vertical="center"/>
    </xf>
    <xf numFmtId="49" fontId="2" fillId="4" borderId="36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65"/>
  <sheetViews>
    <sheetView tabSelected="1" zoomScaleNormal="100" zoomScaleSheetLayoutView="100" workbookViewId="0">
      <selection activeCell="B2" sqref="B2:C4"/>
    </sheetView>
  </sheetViews>
  <sheetFormatPr defaultColWidth="9.109375" defaultRowHeight="19.850000000000001" customHeight="1" x14ac:dyDescent="0.2"/>
  <cols>
    <col min="1" max="1" width="5.6640625" style="1" customWidth="1"/>
    <col min="2" max="7" width="10.6640625" style="1" customWidth="1"/>
    <col min="8" max="8" width="10.6640625" style="2" customWidth="1"/>
    <col min="9" max="9" width="5.6640625" style="3" customWidth="1"/>
    <col min="10" max="10" width="10.6640625" style="1" customWidth="1"/>
    <col min="11" max="11" width="14.6640625" style="1" customWidth="1"/>
    <col min="12" max="16384" width="9.109375" style="1"/>
  </cols>
  <sheetData>
    <row r="1" spans="2:12" ht="19.850000000000001" customHeight="1" thickBot="1" x14ac:dyDescent="0.25"/>
    <row r="2" spans="2:12" ht="13.55" customHeight="1" x14ac:dyDescent="0.2">
      <c r="B2" s="131" t="s">
        <v>0</v>
      </c>
      <c r="C2" s="132"/>
      <c r="D2" s="112" t="s">
        <v>48</v>
      </c>
      <c r="E2" s="113"/>
      <c r="F2" s="113"/>
      <c r="G2" s="113"/>
      <c r="H2" s="114"/>
      <c r="I2" s="4"/>
      <c r="J2" s="5"/>
      <c r="K2" s="5"/>
      <c r="L2" s="5"/>
    </row>
    <row r="3" spans="2:12" ht="12" customHeight="1" x14ac:dyDescent="0.2">
      <c r="B3" s="133"/>
      <c r="C3" s="134"/>
      <c r="D3" s="115"/>
      <c r="E3" s="116"/>
      <c r="F3" s="116"/>
      <c r="G3" s="116"/>
      <c r="H3" s="117"/>
    </row>
    <row r="4" spans="2:12" ht="13.55" customHeight="1" thickBot="1" x14ac:dyDescent="0.25">
      <c r="B4" s="135"/>
      <c r="C4" s="136"/>
      <c r="D4" s="118"/>
      <c r="E4" s="119"/>
      <c r="F4" s="119"/>
      <c r="G4" s="119"/>
      <c r="H4" s="120"/>
    </row>
    <row r="5" spans="2:12" ht="19.850000000000001" customHeight="1" thickBot="1" x14ac:dyDescent="0.25"/>
    <row r="6" spans="2:12" ht="19.850000000000001" customHeight="1" x14ac:dyDescent="0.2">
      <c r="B6" s="112" t="s">
        <v>41</v>
      </c>
      <c r="C6" s="121"/>
      <c r="D6" s="121"/>
      <c r="E6" s="121"/>
      <c r="F6" s="121"/>
      <c r="G6" s="121"/>
      <c r="H6" s="122"/>
    </row>
    <row r="7" spans="2:12" ht="19.850000000000001" customHeight="1" thickBot="1" x14ac:dyDescent="0.25">
      <c r="B7" s="123"/>
      <c r="C7" s="124"/>
      <c r="D7" s="124"/>
      <c r="E7" s="124"/>
      <c r="F7" s="124"/>
      <c r="G7" s="124"/>
      <c r="H7" s="125"/>
    </row>
    <row r="8" spans="2:12" ht="19.850000000000001" customHeight="1" thickBot="1" x14ac:dyDescent="0.25"/>
    <row r="9" spans="2:12" ht="19.850000000000001" customHeight="1" x14ac:dyDescent="0.2">
      <c r="B9" s="126" t="s">
        <v>1</v>
      </c>
      <c r="C9" s="127"/>
      <c r="D9" s="128"/>
      <c r="E9" s="129"/>
      <c r="F9" s="129"/>
      <c r="G9" s="129"/>
      <c r="H9" s="130"/>
    </row>
    <row r="10" spans="2:12" ht="19.850000000000001" customHeight="1" x14ac:dyDescent="0.2">
      <c r="B10" s="96" t="s">
        <v>2</v>
      </c>
      <c r="C10" s="97"/>
      <c r="D10" s="109"/>
      <c r="E10" s="110"/>
      <c r="F10" s="110"/>
      <c r="G10" s="110"/>
      <c r="H10" s="111"/>
    </row>
    <row r="11" spans="2:12" ht="19.850000000000001" customHeight="1" x14ac:dyDescent="0.2">
      <c r="B11" s="96" t="s">
        <v>3</v>
      </c>
      <c r="C11" s="97"/>
      <c r="D11" s="98"/>
      <c r="E11" s="99"/>
      <c r="F11" s="99"/>
      <c r="G11" s="99"/>
      <c r="H11" s="100"/>
    </row>
    <row r="12" spans="2:12" ht="19.850000000000001" customHeight="1" x14ac:dyDescent="0.2">
      <c r="B12" s="96" t="s">
        <v>4</v>
      </c>
      <c r="C12" s="97"/>
      <c r="D12" s="101"/>
      <c r="E12" s="102"/>
      <c r="F12" s="102"/>
      <c r="G12" s="102"/>
      <c r="H12" s="103"/>
    </row>
    <row r="13" spans="2:12" ht="19.850000000000001" customHeight="1" thickBot="1" x14ac:dyDescent="0.25">
      <c r="B13" s="104" t="s">
        <v>5</v>
      </c>
      <c r="C13" s="105"/>
      <c r="D13" s="106"/>
      <c r="E13" s="107"/>
      <c r="F13" s="107"/>
      <c r="G13" s="107"/>
      <c r="H13" s="108"/>
    </row>
    <row r="14" spans="2:12" ht="19.850000000000001" customHeight="1" thickBot="1" x14ac:dyDescent="0.25">
      <c r="F14" s="6"/>
      <c r="G14" s="6"/>
      <c r="H14" s="7"/>
    </row>
    <row r="15" spans="2:12" ht="19.850000000000001" customHeight="1" x14ac:dyDescent="0.2">
      <c r="B15" s="81" t="s">
        <v>6</v>
      </c>
      <c r="C15" s="82"/>
      <c r="D15" s="82"/>
      <c r="E15" s="82"/>
      <c r="F15" s="82"/>
      <c r="G15" s="82"/>
      <c r="H15" s="83"/>
    </row>
    <row r="16" spans="2:12" ht="19.850000000000001" customHeight="1" x14ac:dyDescent="0.2">
      <c r="B16" s="84" t="s">
        <v>7</v>
      </c>
      <c r="C16" s="85"/>
      <c r="D16" s="85"/>
      <c r="E16" s="85"/>
      <c r="F16" s="85"/>
      <c r="G16" s="8" t="s">
        <v>8</v>
      </c>
      <c r="H16" s="9"/>
    </row>
    <row r="17" spans="2:8" ht="19.850000000000001" customHeight="1" thickBot="1" x14ac:dyDescent="0.25">
      <c r="B17" s="86" t="s">
        <v>9</v>
      </c>
      <c r="C17" s="87"/>
      <c r="D17" s="87"/>
      <c r="E17" s="87"/>
      <c r="F17" s="87"/>
      <c r="G17" s="10" t="s">
        <v>8</v>
      </c>
      <c r="H17" s="11">
        <f>SUM(H16)</f>
        <v>0</v>
      </c>
    </row>
    <row r="19" spans="2:8" ht="19.850000000000001" customHeight="1" x14ac:dyDescent="0.2">
      <c r="B19" s="88" t="s">
        <v>10</v>
      </c>
      <c r="C19" s="89"/>
      <c r="D19" s="89"/>
      <c r="E19" s="89"/>
      <c r="F19" s="89"/>
      <c r="G19" s="89"/>
      <c r="H19" s="90"/>
    </row>
    <row r="20" spans="2:8" ht="19.850000000000001" customHeight="1" x14ac:dyDescent="0.2">
      <c r="B20" s="12" t="s">
        <v>11</v>
      </c>
      <c r="C20" s="13"/>
      <c r="D20" s="13"/>
      <c r="E20" s="13"/>
      <c r="F20" s="13"/>
      <c r="G20" s="14"/>
      <c r="H20" s="9"/>
    </row>
    <row r="21" spans="2:8" ht="19.850000000000001" customHeight="1" x14ac:dyDescent="0.2">
      <c r="B21" s="12" t="s">
        <v>12</v>
      </c>
      <c r="C21" s="13"/>
      <c r="D21" s="13"/>
      <c r="E21" s="13"/>
      <c r="F21" s="13"/>
      <c r="G21" s="14"/>
      <c r="H21" s="9">
        <v>0</v>
      </c>
    </row>
    <row r="22" spans="2:8" ht="19.850000000000001" customHeight="1" x14ac:dyDescent="0.2">
      <c r="B22" s="12" t="s">
        <v>13</v>
      </c>
      <c r="C22" s="13"/>
      <c r="D22" s="13"/>
      <c r="E22" s="13"/>
      <c r="F22" s="13"/>
      <c r="G22" s="14"/>
      <c r="H22" s="15">
        <v>0</v>
      </c>
    </row>
    <row r="23" spans="2:8" ht="19.850000000000001" customHeight="1" x14ac:dyDescent="0.2">
      <c r="B23" s="12" t="s">
        <v>14</v>
      </c>
      <c r="C23" s="13"/>
      <c r="D23" s="13"/>
      <c r="E23" s="13"/>
      <c r="F23" s="13"/>
      <c r="G23" s="14"/>
      <c r="H23" s="9"/>
    </row>
    <row r="24" spans="2:8" ht="19.850000000000001" customHeight="1" x14ac:dyDescent="0.2">
      <c r="B24" s="12" t="s">
        <v>15</v>
      </c>
      <c r="C24" s="13"/>
      <c r="D24" s="13"/>
      <c r="E24" s="13"/>
      <c r="F24" s="13"/>
      <c r="G24" s="14"/>
      <c r="H24" s="9">
        <v>0</v>
      </c>
    </row>
    <row r="25" spans="2:8" ht="19.850000000000001" customHeight="1" x14ac:dyDescent="0.2">
      <c r="B25" s="12" t="s">
        <v>40</v>
      </c>
      <c r="C25" s="16"/>
      <c r="D25" s="16"/>
      <c r="E25" s="16"/>
      <c r="F25" s="16"/>
      <c r="G25" s="17"/>
      <c r="H25" s="15">
        <v>0</v>
      </c>
    </row>
    <row r="26" spans="2:8" ht="19.850000000000001" customHeight="1" x14ac:dyDescent="0.2">
      <c r="B26" s="18" t="s">
        <v>16</v>
      </c>
      <c r="C26" s="13"/>
      <c r="D26" s="13"/>
      <c r="E26" s="13"/>
      <c r="F26" s="13"/>
      <c r="G26" s="14"/>
      <c r="H26" s="9">
        <f>SUM(H20:H25)</f>
        <v>0</v>
      </c>
    </row>
    <row r="27" spans="2:8" ht="19.850000000000001" customHeight="1" x14ac:dyDescent="0.2">
      <c r="B27" s="91" t="s">
        <v>17</v>
      </c>
      <c r="C27" s="92"/>
      <c r="D27" s="92"/>
      <c r="E27" s="92"/>
      <c r="F27" s="92"/>
      <c r="G27" s="14"/>
      <c r="H27" s="9">
        <f>+H26*12</f>
        <v>0</v>
      </c>
    </row>
    <row r="28" spans="2:8" ht="19.850000000000001" customHeight="1" thickBot="1" x14ac:dyDescent="0.25">
      <c r="B28" s="19" t="s">
        <v>18</v>
      </c>
      <c r="C28" s="20"/>
      <c r="D28" s="20"/>
      <c r="E28" s="20"/>
      <c r="F28" s="20"/>
      <c r="G28" s="21"/>
      <c r="H28" s="11">
        <f>SUM(H27)</f>
        <v>0</v>
      </c>
    </row>
    <row r="29" spans="2:8" ht="19.850000000000001" customHeight="1" thickBot="1" x14ac:dyDescent="0.25"/>
    <row r="30" spans="2:8" ht="19.850000000000001" customHeight="1" x14ac:dyDescent="0.2">
      <c r="B30" s="72" t="s">
        <v>19</v>
      </c>
      <c r="C30" s="73"/>
      <c r="D30" s="73"/>
      <c r="E30" s="73"/>
      <c r="F30" s="73"/>
      <c r="G30" s="73"/>
      <c r="H30" s="74"/>
    </row>
    <row r="31" spans="2:8" ht="19.850000000000001" customHeight="1" x14ac:dyDescent="0.2">
      <c r="B31" s="12" t="s">
        <v>20</v>
      </c>
      <c r="C31" s="13"/>
      <c r="D31" s="13"/>
      <c r="E31" s="13"/>
      <c r="F31" s="13"/>
      <c r="G31" s="14"/>
      <c r="H31" s="15">
        <f>+H26/26*2</f>
        <v>0</v>
      </c>
    </row>
    <row r="32" spans="2:8" ht="19.850000000000001" customHeight="1" x14ac:dyDescent="0.2">
      <c r="B32" s="12" t="s">
        <v>21</v>
      </c>
      <c r="C32" s="13"/>
      <c r="D32" s="13"/>
      <c r="E32" s="13"/>
      <c r="F32" s="13"/>
      <c r="G32" s="14"/>
      <c r="H32" s="15">
        <f>+H26</f>
        <v>0</v>
      </c>
    </row>
    <row r="33" spans="2:8" ht="19.850000000000001" customHeight="1" x14ac:dyDescent="0.2">
      <c r="B33" s="12" t="s">
        <v>22</v>
      </c>
      <c r="C33" s="13"/>
      <c r="D33" s="13"/>
      <c r="E33" s="13"/>
      <c r="F33" s="13"/>
      <c r="G33" s="14"/>
      <c r="H33" s="15">
        <v>0</v>
      </c>
    </row>
    <row r="34" spans="2:8" ht="19.850000000000001" customHeight="1" thickBot="1" x14ac:dyDescent="0.25">
      <c r="B34" s="22" t="s">
        <v>23</v>
      </c>
      <c r="C34" s="23"/>
      <c r="D34" s="23"/>
      <c r="E34" s="23"/>
      <c r="F34" s="23"/>
      <c r="G34" s="24"/>
      <c r="H34" s="25">
        <f>SUM(H31:H33)</f>
        <v>0</v>
      </c>
    </row>
    <row r="35" spans="2:8" ht="19.850000000000001" customHeight="1" thickBot="1" x14ac:dyDescent="0.25">
      <c r="B35" s="26"/>
      <c r="G35" s="3"/>
    </row>
    <row r="36" spans="2:8" ht="19.850000000000001" customHeight="1" thickBot="1" x14ac:dyDescent="0.25">
      <c r="B36" s="27" t="s">
        <v>24</v>
      </c>
      <c r="C36" s="28"/>
      <c r="D36" s="28"/>
      <c r="E36" s="28"/>
      <c r="F36" s="28"/>
      <c r="G36" s="29"/>
      <c r="H36" s="30">
        <f>H28+H34</f>
        <v>0</v>
      </c>
    </row>
    <row r="37" spans="2:8" ht="19.850000000000001" customHeight="1" thickBot="1" x14ac:dyDescent="0.25">
      <c r="B37" s="26"/>
      <c r="C37" s="31"/>
      <c r="D37" s="31"/>
      <c r="E37" s="31"/>
      <c r="F37" s="31"/>
    </row>
    <row r="38" spans="2:8" ht="19.850000000000001" customHeight="1" x14ac:dyDescent="0.2">
      <c r="B38" s="72" t="s">
        <v>25</v>
      </c>
      <c r="C38" s="73"/>
      <c r="D38" s="73"/>
      <c r="E38" s="73"/>
      <c r="F38" s="73"/>
      <c r="G38" s="73"/>
      <c r="H38" s="74"/>
    </row>
    <row r="39" spans="2:8" ht="19.850000000000001" customHeight="1" x14ac:dyDescent="0.2">
      <c r="B39" s="64" t="s">
        <v>26</v>
      </c>
      <c r="G39" s="65"/>
      <c r="H39" s="66">
        <f>+H36/13.5</f>
        <v>0</v>
      </c>
    </row>
    <row r="40" spans="2:8" ht="19.850000000000001" customHeight="1" thickBot="1" x14ac:dyDescent="0.25">
      <c r="B40" s="32" t="s">
        <v>44</v>
      </c>
      <c r="C40" s="68"/>
      <c r="D40" s="68"/>
      <c r="E40" s="68"/>
      <c r="F40" s="68"/>
      <c r="G40" s="69"/>
      <c r="H40" s="67"/>
    </row>
    <row r="41" spans="2:8" ht="19.850000000000001" customHeight="1" thickBot="1" x14ac:dyDescent="0.25">
      <c r="B41" s="35"/>
      <c r="G41" s="3"/>
    </row>
    <row r="42" spans="2:8" ht="19.850000000000001" customHeight="1" thickBot="1" x14ac:dyDescent="0.25">
      <c r="B42" s="27" t="s">
        <v>27</v>
      </c>
      <c r="C42" s="28"/>
      <c r="D42" s="28"/>
      <c r="E42" s="28"/>
      <c r="F42" s="28"/>
      <c r="G42" s="29"/>
      <c r="H42" s="36">
        <f>H36+H39+H40</f>
        <v>0</v>
      </c>
    </row>
    <row r="43" spans="2:8" ht="19.850000000000001" customHeight="1" thickBot="1" x14ac:dyDescent="0.25">
      <c r="B43" s="35"/>
      <c r="G43" s="3"/>
    </row>
    <row r="44" spans="2:8" ht="19.850000000000001" customHeight="1" thickBot="1" x14ac:dyDescent="0.25">
      <c r="B44" s="75" t="s">
        <v>28</v>
      </c>
      <c r="C44" s="76"/>
      <c r="D44" s="76"/>
      <c r="E44" s="76"/>
      <c r="F44" s="76"/>
      <c r="G44" s="76"/>
      <c r="H44" s="77"/>
    </row>
    <row r="45" spans="2:8" ht="19.850000000000001" customHeight="1" x14ac:dyDescent="0.2">
      <c r="B45" s="37" t="s">
        <v>29</v>
      </c>
      <c r="C45" s="38"/>
      <c r="D45" s="38"/>
      <c r="E45" s="38"/>
      <c r="F45" s="38"/>
      <c r="G45" s="39"/>
      <c r="H45" s="40">
        <f>+H36*27.54/100</f>
        <v>0</v>
      </c>
    </row>
    <row r="46" spans="2:8" ht="19.850000000000001" customHeight="1" x14ac:dyDescent="0.2">
      <c r="B46" s="37" t="s">
        <v>42</v>
      </c>
      <c r="C46" s="38"/>
      <c r="D46" s="38"/>
      <c r="E46" s="38"/>
      <c r="F46" s="38"/>
      <c r="G46" s="39"/>
      <c r="H46" s="40">
        <v>0</v>
      </c>
    </row>
    <row r="47" spans="2:8" ht="19.850000000000001" customHeight="1" x14ac:dyDescent="0.2">
      <c r="B47" s="12" t="s">
        <v>30</v>
      </c>
      <c r="C47" s="13"/>
      <c r="D47" s="13"/>
      <c r="E47" s="13"/>
      <c r="F47" s="13"/>
      <c r="G47" s="14"/>
      <c r="H47" s="40"/>
    </row>
    <row r="48" spans="2:8" ht="19.850000000000001" customHeight="1" x14ac:dyDescent="0.2">
      <c r="B48" s="12" t="s">
        <v>31</v>
      </c>
      <c r="C48" s="13"/>
      <c r="D48" s="13"/>
      <c r="E48" s="13"/>
      <c r="F48" s="13"/>
      <c r="G48" s="14"/>
      <c r="H48" s="40">
        <f>+H47*0.01</f>
        <v>0</v>
      </c>
    </row>
    <row r="49" spans="2:20" ht="19.850000000000001" customHeight="1" x14ac:dyDescent="0.2">
      <c r="B49" s="93" t="s">
        <v>43</v>
      </c>
      <c r="C49" s="94"/>
      <c r="D49" s="94"/>
      <c r="E49" s="94"/>
      <c r="F49" s="94"/>
      <c r="G49" s="95"/>
      <c r="H49" s="15"/>
    </row>
    <row r="50" spans="2:20" ht="19.850000000000001" customHeight="1" x14ac:dyDescent="0.2">
      <c r="B50" s="12" t="s">
        <v>32</v>
      </c>
      <c r="C50" s="13"/>
      <c r="D50" s="13"/>
      <c r="E50" s="13"/>
      <c r="F50" s="13"/>
      <c r="G50" s="14"/>
      <c r="H50" s="40">
        <v>0</v>
      </c>
    </row>
    <row r="51" spans="2:20" ht="19.850000000000001" customHeight="1" thickBot="1" x14ac:dyDescent="0.25">
      <c r="B51" s="19" t="s">
        <v>33</v>
      </c>
      <c r="C51" s="20"/>
      <c r="D51" s="20"/>
      <c r="E51" s="20"/>
      <c r="F51" s="20"/>
      <c r="G51" s="21"/>
      <c r="H51" s="41">
        <f>+H45+H46+H47+H48+H49+H50</f>
        <v>0</v>
      </c>
    </row>
    <row r="52" spans="2:20" ht="19.850000000000001" customHeight="1" thickBot="1" x14ac:dyDescent="0.25">
      <c r="B52" s="42" t="s">
        <v>34</v>
      </c>
      <c r="C52" s="43"/>
      <c r="D52" s="43"/>
      <c r="E52" s="43"/>
      <c r="F52" s="43"/>
      <c r="G52" s="44"/>
      <c r="H52" s="45"/>
    </row>
    <row r="53" spans="2:20" ht="19.850000000000001" customHeight="1" thickBot="1" x14ac:dyDescent="0.25">
      <c r="B53" s="26"/>
      <c r="G53" s="3"/>
      <c r="H53" s="71"/>
    </row>
    <row r="54" spans="2:20" ht="19.850000000000001" customHeight="1" x14ac:dyDescent="0.2">
      <c r="B54" s="72" t="s">
        <v>45</v>
      </c>
      <c r="C54" s="73"/>
      <c r="D54" s="73"/>
      <c r="E54" s="73"/>
      <c r="F54" s="73"/>
      <c r="G54" s="73"/>
      <c r="H54" s="74"/>
    </row>
    <row r="55" spans="2:20" ht="19.850000000000001" customHeight="1" thickBot="1" x14ac:dyDescent="0.25">
      <c r="B55" s="32" t="s">
        <v>46</v>
      </c>
      <c r="C55" s="33"/>
      <c r="D55" s="33"/>
      <c r="E55" s="33"/>
      <c r="F55" s="33"/>
      <c r="G55" s="34"/>
      <c r="H55" s="70"/>
    </row>
    <row r="56" spans="2:20" ht="19.850000000000001" customHeight="1" thickBot="1" x14ac:dyDescent="0.25">
      <c r="B56" s="46"/>
      <c r="C56" s="47"/>
      <c r="D56" s="47"/>
      <c r="E56" s="47"/>
      <c r="F56" s="47"/>
      <c r="G56" s="48"/>
      <c r="H56" s="49"/>
    </row>
    <row r="57" spans="2:20" ht="19.850000000000001" customHeight="1" thickBot="1" x14ac:dyDescent="0.25">
      <c r="B57" s="75" t="s">
        <v>35</v>
      </c>
      <c r="C57" s="76"/>
      <c r="D57" s="76"/>
      <c r="E57" s="76"/>
      <c r="F57" s="76"/>
      <c r="G57" s="76"/>
      <c r="H57" s="77"/>
    </row>
    <row r="58" spans="2:20" ht="19.850000000000001" customHeight="1" x14ac:dyDescent="0.2">
      <c r="B58" s="50" t="s">
        <v>36</v>
      </c>
      <c r="C58" s="51"/>
      <c r="D58" s="51"/>
      <c r="E58" s="51"/>
      <c r="F58" s="51"/>
      <c r="G58" s="52"/>
      <c r="H58" s="53">
        <f>+H42+H45+H47+H48</f>
        <v>0</v>
      </c>
    </row>
    <row r="59" spans="2:20" ht="19.850000000000001" customHeight="1" thickBot="1" x14ac:dyDescent="0.25">
      <c r="B59" s="54" t="s">
        <v>37</v>
      </c>
      <c r="C59" s="33"/>
      <c r="D59" s="33"/>
      <c r="E59" s="33"/>
      <c r="F59" s="33"/>
      <c r="G59" s="34"/>
      <c r="H59" s="55">
        <v>0</v>
      </c>
    </row>
    <row r="60" spans="2:20" ht="19.850000000000001" customHeight="1" thickBot="1" x14ac:dyDescent="0.25">
      <c r="B60" s="27" t="s">
        <v>38</v>
      </c>
      <c r="C60" s="29"/>
      <c r="D60" s="29"/>
      <c r="E60" s="29"/>
      <c r="F60" s="29"/>
      <c r="G60" s="56"/>
      <c r="H60" s="57" t="e">
        <f>H59/H17</f>
        <v>#DIV/0!</v>
      </c>
    </row>
    <row r="61" spans="2:20" ht="19.850000000000001" customHeight="1" thickBot="1" x14ac:dyDescent="0.25">
      <c r="B61" s="26"/>
      <c r="G61" s="3"/>
    </row>
    <row r="62" spans="2:20" ht="19.850000000000001" customHeight="1" thickBot="1" x14ac:dyDescent="0.25">
      <c r="B62" s="27" t="s">
        <v>39</v>
      </c>
      <c r="C62" s="28"/>
      <c r="D62" s="28"/>
      <c r="E62" s="28"/>
      <c r="F62" s="28"/>
      <c r="G62" s="58"/>
      <c r="H62" s="30">
        <f>H42+H51+H59+H55</f>
        <v>0</v>
      </c>
      <c r="K62" s="59"/>
      <c r="N62" s="60"/>
      <c r="O62" s="31"/>
      <c r="P62" s="31"/>
      <c r="Q62" s="31"/>
      <c r="R62" s="31"/>
      <c r="S62" s="31"/>
      <c r="T62" s="31"/>
    </row>
    <row r="63" spans="2:20" ht="19.850000000000001" customHeight="1" thickBot="1" x14ac:dyDescent="0.25">
      <c r="B63" s="61"/>
      <c r="G63" s="3"/>
      <c r="K63" s="62"/>
    </row>
    <row r="64" spans="2:20" ht="19.850000000000001" customHeight="1" thickBot="1" x14ac:dyDescent="0.25">
      <c r="B64" s="78" t="s">
        <v>47</v>
      </c>
      <c r="C64" s="79"/>
      <c r="D64" s="79"/>
      <c r="E64" s="79"/>
      <c r="F64" s="79"/>
      <c r="G64" s="80"/>
      <c r="H64" s="63" t="e">
        <f>H62/H17</f>
        <v>#DIV/0!</v>
      </c>
    </row>
    <row r="65" spans="2:2" ht="19.850000000000001" customHeight="1" x14ac:dyDescent="0.2">
      <c r="B65" s="61"/>
    </row>
  </sheetData>
  <mergeCells count="25">
    <mergeCell ref="B10:C10"/>
    <mergeCell ref="D10:H10"/>
    <mergeCell ref="B2:C4"/>
    <mergeCell ref="D2:H4"/>
    <mergeCell ref="B6:H7"/>
    <mergeCell ref="B9:C9"/>
    <mergeCell ref="D9:H9"/>
    <mergeCell ref="B11:C11"/>
    <mergeCell ref="D11:H11"/>
    <mergeCell ref="B12:C12"/>
    <mergeCell ref="D12:H12"/>
    <mergeCell ref="B13:C13"/>
    <mergeCell ref="D13:H13"/>
    <mergeCell ref="B38:H38"/>
    <mergeCell ref="B44:H44"/>
    <mergeCell ref="B57:H57"/>
    <mergeCell ref="B64:G64"/>
    <mergeCell ref="B15:H15"/>
    <mergeCell ref="B16:F16"/>
    <mergeCell ref="B17:F17"/>
    <mergeCell ref="B19:H19"/>
    <mergeCell ref="B27:F27"/>
    <mergeCell ref="B30:H30"/>
    <mergeCell ref="B49:G49"/>
    <mergeCell ref="B54:H54"/>
  </mergeCells>
  <pageMargins left="0.19685039370078741" right="0.19685039370078741" top="0.19685039370078741" bottom="0.19685039370078741" header="0.19685039370078741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All. 14</vt:lpstr>
      <vt:lpstr>'All. 14'!Area_stampa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Ghidoni</dc:creator>
  <cp:lastModifiedBy>Valentina Negri</cp:lastModifiedBy>
  <cp:lastPrinted>2023-05-23T07:35:01Z</cp:lastPrinted>
  <dcterms:created xsi:type="dcterms:W3CDTF">2018-08-10T13:29:00Z</dcterms:created>
  <dcterms:modified xsi:type="dcterms:W3CDTF">2024-09-26T11:22:36Z</dcterms:modified>
</cp:coreProperties>
</file>